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M\SACO_ECH\G2E\CONSULTATION\2026\26 - DOMART Isaline\B25-05296-ID - Recrutement et évaluation des candidats\0 - Doc de travail et archives\"/>
    </mc:Choice>
  </mc:AlternateContent>
  <xr:revisionPtr revIDLastSave="0" documentId="13_ncr:1_{9A4C01BC-2169-4BF6-BF69-A6C757DC939C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Grille de prix" sheetId="7" r:id="rId1"/>
  </sheets>
  <definedNames>
    <definedName name="_xlnm.Print_Area" localSheetId="0">'Grille de prix'!$A$1:$L$66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1" i="7" l="1"/>
  <c r="L66" i="7" s="1"/>
  <c r="L63" i="7"/>
  <c r="L42" i="7"/>
  <c r="L44" i="7" s="1"/>
  <c r="L38" i="7"/>
  <c r="L29" i="7"/>
  <c r="L25" i="7"/>
  <c r="L21" i="7"/>
  <c r="J22" i="7"/>
  <c r="J20" i="7"/>
  <c r="L20" i="7"/>
  <c r="L49" i="7"/>
  <c r="L41" i="7"/>
  <c r="L43" i="7"/>
  <c r="L39" i="7"/>
  <c r="L37" i="7"/>
  <c r="J37" i="7"/>
  <c r="J43" i="7"/>
  <c r="J41" i="7"/>
  <c r="J39" i="7"/>
  <c r="L28" i="7"/>
  <c r="L30" i="7"/>
  <c r="L26" i="7"/>
  <c r="L24" i="7"/>
  <c r="L22" i="7"/>
  <c r="J30" i="7"/>
  <c r="J28" i="7"/>
  <c r="J26" i="7"/>
  <c r="J24" i="7"/>
  <c r="L61" i="7"/>
  <c r="L62" i="7"/>
  <c r="L59" i="7"/>
  <c r="L58" i="7"/>
  <c r="L56" i="7"/>
  <c r="L55" i="7"/>
  <c r="L53" i="7"/>
  <c r="L52" i="7"/>
  <c r="L50" i="7"/>
</calcChain>
</file>

<file path=xl/sharedStrings.xml><?xml version="1.0" encoding="utf-8"?>
<sst xmlns="http://schemas.openxmlformats.org/spreadsheetml/2006/main" count="117" uniqueCount="48">
  <si>
    <t>Désignation</t>
  </si>
  <si>
    <t>Postes</t>
  </si>
  <si>
    <t>Soumissionnaire</t>
  </si>
  <si>
    <t>Référence</t>
  </si>
  <si>
    <t>ÉVALUATION DES CANDIDATS ET ASSISTANCE AU RECRUTEMENT POUR LES CENTRES DAM
B25-05296-ID</t>
  </si>
  <si>
    <t xml:space="preserve">Date </t>
  </si>
  <si>
    <t xml:space="preserve">LE FICHIER SE REMPLIT EN COMPLETANT LES CELLULES BLANCHES. </t>
  </si>
  <si>
    <t xml:space="preserve">Le montant des cellules grisées se calcule automatiquement. Toute modification, ajout ou supression entrainera l'irrégularité de l'offre. Toutes les lignes blanches doivent être renseignées, à défaut l'offre sera éliminée. 
</t>
  </si>
  <si>
    <r>
      <t xml:space="preserve">Taux journalier (€ HT)
</t>
    </r>
    <r>
      <rPr>
        <b/>
        <i/>
        <sz val="9"/>
        <color theme="0"/>
        <rFont val="Calibri"/>
        <family val="2"/>
        <scheme val="minor"/>
      </rPr>
      <t>sur la base de 7,8 h par jour</t>
    </r>
  </si>
  <si>
    <t>Profil 1</t>
  </si>
  <si>
    <t>Profil 2</t>
  </si>
  <si>
    <t>Profil 3</t>
  </si>
  <si>
    <t>Typologie de prix</t>
  </si>
  <si>
    <t>MAIN D'ŒUVRE</t>
  </si>
  <si>
    <t>FOURNITURE</t>
  </si>
  <si>
    <t>Nombre de jours
Profil 1</t>
  </si>
  <si>
    <t>Nombre de jours
Profil 2</t>
  </si>
  <si>
    <t>Nombre de jours
Profil 3</t>
  </si>
  <si>
    <t>Total main d'œuvre unitaire (a)</t>
  </si>
  <si>
    <t>Prix unitaire
(b)</t>
  </si>
  <si>
    <t>Forfaitaire et ferme</t>
  </si>
  <si>
    <t>TRANCHE FERME</t>
  </si>
  <si>
    <t>Evaluations de candidats cadres et non cadres</t>
  </si>
  <si>
    <t>Assistance au recrutement par recherche préalable de candidats via annonce ou approche directe</t>
  </si>
  <si>
    <t>Année 1</t>
  </si>
  <si>
    <t>Année 2</t>
  </si>
  <si>
    <t>Année 3</t>
  </si>
  <si>
    <t>MONTANT FORFAITAIRE ET FERME DE LA TRANCHE FERME (EN € HT) (A)</t>
  </si>
  <si>
    <t>TRANCHE OPTIONNELLE</t>
  </si>
  <si>
    <t>Part au Bordereau de Prix Unitaire</t>
  </si>
  <si>
    <t>PART AU BORDEREAU DE PRIX UNITAIRE</t>
  </si>
  <si>
    <t>Volumétrie plafonnée</t>
  </si>
  <si>
    <t>Année</t>
  </si>
  <si>
    <t>BPU n°1</t>
  </si>
  <si>
    <t>BPU n°2</t>
  </si>
  <si>
    <t xml:space="preserve">Recherches de candidats en approche directe </t>
  </si>
  <si>
    <t xml:space="preserve">Recherches de candidats par annonce </t>
  </si>
  <si>
    <t>Poste</t>
  </si>
  <si>
    <t>Année 4</t>
  </si>
  <si>
    <t>Année 5</t>
  </si>
  <si>
    <t>MONTANT FORFAITAIRE ET FERME DE LA TRANCHE OPTIONNELLE (EN € HT) (B)</t>
  </si>
  <si>
    <t>MONTANT PLAFOND DU MARCHE (EN € HT) (A) + (B) + (C)</t>
  </si>
  <si>
    <t>MONTANT PLAFOND DE LA PART AU BORDEREAU DE PRIX UNITAIRE (EN € HT) (C)</t>
  </si>
  <si>
    <t>TOTAL PAR POSTE
(en € HT)
(a) + (b)</t>
  </si>
  <si>
    <t>TOTAL PLAFOND</t>
  </si>
  <si>
    <t>Expériences</t>
  </si>
  <si>
    <t>Prix unitaire (€ HT)</t>
  </si>
  <si>
    <t>Formation des recruteurs du CEA/DAM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</si>
</sst>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</font>
    <font>
      <b/>
      <sz val="11"/>
      <color theme="0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mediumGray"/>
    </fill>
    <fill>
      <patternFill patternType="mediumGray">
        <bgColor theme="0" tint="-4.9989318521683403E-2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3" fillId="0" borderId="0"/>
    <xf numFmtId="0" fontId="5" fillId="0" borderId="0"/>
    <xf numFmtId="44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</cellStyleXfs>
  <cellXfs count="85">
    <xf numFmtId="0" fontId="0" fillId="0" borderId="0" xfId="0"/>
    <xf numFmtId="0" fontId="7" fillId="4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0" fillId="5" borderId="0" xfId="0" applyFill="1"/>
    <xf numFmtId="0" fontId="5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right" vertical="center"/>
    </xf>
    <xf numFmtId="0" fontId="6" fillId="5" borderId="0" xfId="0" applyFont="1" applyFill="1" applyAlignment="1">
      <alignment horizontal="right" vertical="center" wrapText="1"/>
    </xf>
    <xf numFmtId="44" fontId="6" fillId="5" borderId="0" xfId="4" applyFont="1" applyFill="1" applyBorder="1" applyAlignment="1" applyProtection="1">
      <alignment horizontal="right" vertical="center"/>
    </xf>
    <xf numFmtId="0" fontId="5" fillId="5" borderId="0" xfId="0" applyFont="1" applyFill="1"/>
    <xf numFmtId="0" fontId="9" fillId="4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164" fontId="0" fillId="5" borderId="1" xfId="0" applyNumberForma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1" fillId="5" borderId="0" xfId="0" applyFont="1" applyFill="1"/>
    <xf numFmtId="43" fontId="5" fillId="0" borderId="1" xfId="9" applyFont="1" applyFill="1" applyBorder="1" applyAlignment="1" applyProtection="1">
      <alignment horizontal="center"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5" fillId="6" borderId="2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6" borderId="1" xfId="0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5" fillId="6" borderId="1" xfId="9" applyNumberFormat="1" applyFont="1" applyFill="1" applyBorder="1" applyAlignment="1" applyProtection="1">
      <alignment horizontal="center" vertical="center" wrapText="1"/>
    </xf>
    <xf numFmtId="43" fontId="5" fillId="8" borderId="1" xfId="9" applyFont="1" applyFill="1" applyBorder="1" applyAlignment="1" applyProtection="1">
      <alignment horizontal="center" vertical="center" wrapText="1"/>
    </xf>
    <xf numFmtId="164" fontId="6" fillId="9" borderId="1" xfId="0" applyNumberFormat="1" applyFont="1" applyFill="1" applyBorder="1" applyAlignment="1">
      <alignment vertical="center" wrapText="1"/>
    </xf>
    <xf numFmtId="164" fontId="5" fillId="8" borderId="1" xfId="0" applyNumberFormat="1" applyFont="1" applyFill="1" applyBorder="1" applyAlignment="1">
      <alignment vertical="center" wrapText="1"/>
    </xf>
    <xf numFmtId="164" fontId="5" fillId="8" borderId="4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right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4" fontId="0" fillId="5" borderId="4" xfId="0" applyNumberForma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</cellXfs>
  <cellStyles count="10">
    <cellStyle name="Milliers" xfId="9" builtinId="3"/>
    <cellStyle name="Monétaire 2" xfId="4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2 2 2" xfId="7" xr:uid="{00000000-0005-0000-0000-000005000000}"/>
    <cellStyle name="Normal 2 3" xfId="6" xr:uid="{00000000-0005-0000-0000-000006000000}"/>
    <cellStyle name="Normal 3" xfId="3" xr:uid="{00000000-0005-0000-0000-000007000000}"/>
    <cellStyle name="Normal 4" xfId="5" xr:uid="{00000000-0005-0000-0000-000008000000}"/>
    <cellStyle name="Normal 4 2" xfId="8" xr:uid="{00000000-0005-0000-0000-000009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A956E-3A91-4688-93EC-1EE2312620EE}">
  <sheetPr>
    <pageSetUpPr fitToPage="1"/>
  </sheetPr>
  <dimension ref="A1:L66"/>
  <sheetViews>
    <sheetView tabSelected="1" topLeftCell="A27" workbookViewId="0">
      <selection activeCell="L32" sqref="L32"/>
    </sheetView>
  </sheetViews>
  <sheetFormatPr baseColWidth="10" defaultColWidth="11.42578125" defaultRowHeight="12.75" x14ac:dyDescent="0.2"/>
  <cols>
    <col min="1" max="1" width="4.28515625" style="3" customWidth="1"/>
    <col min="2" max="2" width="9.85546875" style="3" customWidth="1"/>
    <col min="3" max="3" width="11.85546875" style="3" customWidth="1"/>
    <col min="4" max="4" width="26" style="3" bestFit="1" customWidth="1"/>
    <col min="5" max="5" width="10.42578125" style="3" bestFit="1" customWidth="1"/>
    <col min="6" max="6" width="83.28515625" style="3" customWidth="1"/>
    <col min="7" max="10" width="11.5703125" style="3" customWidth="1"/>
    <col min="11" max="11" width="20.7109375" style="3" customWidth="1"/>
    <col min="12" max="12" width="26" style="3" bestFit="1" customWidth="1"/>
    <col min="13" max="16384" width="11.42578125" style="3"/>
  </cols>
  <sheetData>
    <row r="1" spans="1:12" x14ac:dyDescent="0.2">
      <c r="A1" s="35" t="s">
        <v>4</v>
      </c>
      <c r="B1" s="36"/>
      <c r="C1" s="36"/>
      <c r="D1" s="36"/>
      <c r="E1" s="36"/>
      <c r="F1" s="36"/>
      <c r="G1" s="36"/>
      <c r="H1" s="36"/>
      <c r="I1" s="36"/>
      <c r="J1" s="37"/>
      <c r="K1" s="1" t="s">
        <v>2</v>
      </c>
      <c r="L1" s="2"/>
    </row>
    <row r="2" spans="1:12" x14ac:dyDescent="0.2">
      <c r="A2" s="38"/>
      <c r="B2" s="39"/>
      <c r="C2" s="39"/>
      <c r="D2" s="39"/>
      <c r="E2" s="39"/>
      <c r="F2" s="39"/>
      <c r="G2" s="39"/>
      <c r="H2" s="39"/>
      <c r="I2" s="39"/>
      <c r="J2" s="40"/>
      <c r="K2" s="1" t="s">
        <v>5</v>
      </c>
      <c r="L2" s="2"/>
    </row>
    <row r="3" spans="1:12" x14ac:dyDescent="0.2">
      <c r="A3" s="41"/>
      <c r="B3" s="42"/>
      <c r="C3" s="42"/>
      <c r="D3" s="42"/>
      <c r="E3" s="42"/>
      <c r="F3" s="42"/>
      <c r="G3" s="42"/>
      <c r="H3" s="42"/>
      <c r="I3" s="42"/>
      <c r="J3" s="43"/>
      <c r="K3" s="1" t="s">
        <v>3</v>
      </c>
      <c r="L3" s="2"/>
    </row>
    <row r="4" spans="1:12" ht="13.5" thickBot="1" x14ac:dyDescent="0.25">
      <c r="B4" s="4"/>
      <c r="C4" s="4"/>
      <c r="D4" s="4"/>
      <c r="E4" s="4"/>
      <c r="F4" s="5"/>
      <c r="G4" s="6"/>
      <c r="H4" s="5"/>
      <c r="I4" s="7"/>
    </row>
    <row r="5" spans="1:12" ht="12.75" customHeight="1" x14ac:dyDescent="0.2">
      <c r="B5" s="44" t="s">
        <v>6</v>
      </c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ht="12.75" customHeight="1" x14ac:dyDescent="0.2">
      <c r="B6" s="47" t="s">
        <v>7</v>
      </c>
      <c r="C6" s="48"/>
      <c r="D6" s="48"/>
      <c r="E6" s="48"/>
      <c r="F6" s="48"/>
      <c r="G6" s="48"/>
      <c r="H6" s="48"/>
      <c r="I6" s="48"/>
      <c r="J6" s="48"/>
      <c r="K6" s="48"/>
      <c r="L6" s="49"/>
    </row>
    <row r="7" spans="1:12" x14ac:dyDescent="0.2">
      <c r="B7" s="47"/>
      <c r="C7" s="48"/>
      <c r="D7" s="48"/>
      <c r="E7" s="48"/>
      <c r="F7" s="48"/>
      <c r="G7" s="48"/>
      <c r="H7" s="48"/>
      <c r="I7" s="48"/>
      <c r="J7" s="48"/>
      <c r="K7" s="48"/>
      <c r="L7" s="49"/>
    </row>
    <row r="8" spans="1:12" ht="13.5" thickBot="1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2"/>
    </row>
    <row r="9" spans="1:12" x14ac:dyDescent="0.2">
      <c r="B9" s="4"/>
      <c r="C9" s="4"/>
      <c r="D9" s="4"/>
      <c r="E9" s="4"/>
      <c r="F9" s="5"/>
      <c r="G9" s="6"/>
      <c r="H9" s="5"/>
      <c r="I9" s="7"/>
    </row>
    <row r="10" spans="1:12" ht="81" x14ac:dyDescent="0.2">
      <c r="B10" s="8"/>
      <c r="C10" s="8"/>
      <c r="D10" s="9" t="s">
        <v>45</v>
      </c>
      <c r="E10" s="10" t="s">
        <v>8</v>
      </c>
      <c r="F10" s="5"/>
      <c r="G10" s="6"/>
      <c r="H10" s="5"/>
      <c r="I10" s="7"/>
    </row>
    <row r="11" spans="1:12" ht="15" x14ac:dyDescent="0.25">
      <c r="B11" s="62" t="s">
        <v>9</v>
      </c>
      <c r="C11" s="63"/>
      <c r="D11" s="32"/>
      <c r="E11" s="11"/>
      <c r="H11" s="5"/>
    </row>
    <row r="12" spans="1:12" ht="15" x14ac:dyDescent="0.25">
      <c r="B12" s="62" t="s">
        <v>10</v>
      </c>
      <c r="C12" s="63"/>
      <c r="D12" s="32"/>
      <c r="E12" s="11"/>
      <c r="H12" s="5"/>
    </row>
    <row r="13" spans="1:12" ht="15" x14ac:dyDescent="0.25">
      <c r="B13" s="62" t="s">
        <v>11</v>
      </c>
      <c r="C13" s="63"/>
      <c r="D13" s="33"/>
      <c r="E13" s="11"/>
      <c r="H13" s="5"/>
    </row>
    <row r="14" spans="1:12" x14ac:dyDescent="0.2">
      <c r="H14" s="5"/>
    </row>
    <row r="15" spans="1:12" x14ac:dyDescent="0.2">
      <c r="B15" s="4"/>
      <c r="C15" s="4"/>
      <c r="D15" s="4"/>
      <c r="E15" s="4"/>
      <c r="F15" s="5"/>
      <c r="G15" s="6"/>
      <c r="H15" s="5"/>
      <c r="I15" s="7"/>
    </row>
    <row r="16" spans="1:12" ht="29.25" customHeight="1" x14ac:dyDescent="0.2">
      <c r="B16" s="53" t="s">
        <v>21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2:12" ht="12.75" customHeight="1" x14ac:dyDescent="0.2">
      <c r="B17" s="54" t="s">
        <v>1</v>
      </c>
      <c r="C17" s="55"/>
      <c r="D17" s="58" t="s">
        <v>12</v>
      </c>
      <c r="E17" s="59" t="s">
        <v>0</v>
      </c>
      <c r="F17" s="59"/>
      <c r="G17" s="58" t="s">
        <v>13</v>
      </c>
      <c r="H17" s="58"/>
      <c r="I17" s="58"/>
      <c r="J17" s="58"/>
      <c r="K17" s="12" t="s">
        <v>14</v>
      </c>
      <c r="L17" s="60" t="s">
        <v>43</v>
      </c>
    </row>
    <row r="18" spans="2:12" ht="38.25" x14ac:dyDescent="0.2">
      <c r="B18" s="56"/>
      <c r="C18" s="57"/>
      <c r="D18" s="58"/>
      <c r="E18" s="59"/>
      <c r="F18" s="59"/>
      <c r="G18" s="13" t="s">
        <v>15</v>
      </c>
      <c r="H18" s="13" t="s">
        <v>16</v>
      </c>
      <c r="I18" s="13" t="s">
        <v>17</v>
      </c>
      <c r="J18" s="14" t="s">
        <v>18</v>
      </c>
      <c r="K18" s="13" t="s">
        <v>19</v>
      </c>
      <c r="L18" s="61"/>
    </row>
    <row r="19" spans="2:12" ht="30" customHeight="1" x14ac:dyDescent="0.2">
      <c r="B19" s="69" t="s">
        <v>24</v>
      </c>
      <c r="C19" s="70"/>
      <c r="D19" s="70"/>
      <c r="E19" s="70"/>
      <c r="F19" s="70"/>
      <c r="G19" s="70"/>
      <c r="H19" s="70"/>
      <c r="I19" s="70"/>
      <c r="J19" s="70"/>
      <c r="K19" s="70"/>
      <c r="L19" s="71"/>
    </row>
    <row r="20" spans="2:12" s="15" customFormat="1" ht="30" customHeight="1" x14ac:dyDescent="0.2">
      <c r="B20" s="65">
        <v>1</v>
      </c>
      <c r="C20" s="66"/>
      <c r="D20" s="18" t="s">
        <v>20</v>
      </c>
      <c r="E20" s="34" t="s">
        <v>22</v>
      </c>
      <c r="F20" s="34"/>
      <c r="G20" s="16"/>
      <c r="H20" s="16"/>
      <c r="I20" s="16"/>
      <c r="J20" s="22">
        <f>($E$11*G20)+($E$12*H20)+($E$13*I20)</f>
        <v>0</v>
      </c>
      <c r="K20" s="19"/>
      <c r="L20" s="27">
        <f>J20+K20</f>
        <v>0</v>
      </c>
    </row>
    <row r="21" spans="2:12" s="15" customFormat="1" ht="30" customHeight="1" x14ac:dyDescent="0.2">
      <c r="B21" s="65">
        <v>2</v>
      </c>
      <c r="C21" s="66"/>
      <c r="D21" s="18" t="s">
        <v>29</v>
      </c>
      <c r="E21" s="34" t="s">
        <v>23</v>
      </c>
      <c r="F21" s="34"/>
      <c r="G21" s="28"/>
      <c r="H21" s="28"/>
      <c r="I21" s="28"/>
      <c r="J21" s="29"/>
      <c r="K21" s="30"/>
      <c r="L21" s="27">
        <f>SUM(L49:L50)</f>
        <v>0</v>
      </c>
    </row>
    <row r="22" spans="2:12" s="15" customFormat="1" ht="30" customHeight="1" x14ac:dyDescent="0.2">
      <c r="B22" s="65">
        <v>3</v>
      </c>
      <c r="C22" s="66"/>
      <c r="D22" s="18" t="s">
        <v>20</v>
      </c>
      <c r="E22" s="67" t="s">
        <v>47</v>
      </c>
      <c r="F22" s="68"/>
      <c r="G22" s="16"/>
      <c r="H22" s="16"/>
      <c r="I22" s="16"/>
      <c r="J22" s="22">
        <f>($E$11*G22)+($E$12*H22)+($E$13*I22)</f>
        <v>0</v>
      </c>
      <c r="K22" s="19"/>
      <c r="L22" s="27">
        <f>J22+K22</f>
        <v>0</v>
      </c>
    </row>
    <row r="23" spans="2:12" s="15" customFormat="1" ht="30" customHeight="1" x14ac:dyDescent="0.2">
      <c r="B23" s="69" t="s">
        <v>25</v>
      </c>
      <c r="C23" s="70"/>
      <c r="D23" s="70"/>
      <c r="E23" s="70"/>
      <c r="F23" s="70"/>
      <c r="G23" s="70"/>
      <c r="H23" s="70"/>
      <c r="I23" s="70"/>
      <c r="J23" s="70"/>
      <c r="K23" s="70"/>
      <c r="L23" s="71"/>
    </row>
    <row r="24" spans="2:12" s="15" customFormat="1" ht="30" customHeight="1" x14ac:dyDescent="0.2">
      <c r="B24" s="65">
        <v>1</v>
      </c>
      <c r="C24" s="66"/>
      <c r="D24" s="18" t="s">
        <v>20</v>
      </c>
      <c r="E24" s="34" t="s">
        <v>22</v>
      </c>
      <c r="F24" s="34"/>
      <c r="G24" s="16"/>
      <c r="H24" s="16"/>
      <c r="I24" s="16"/>
      <c r="J24" s="22">
        <f>($E$11*G24)+($E$12*H24)+($E$13*I24)</f>
        <v>0</v>
      </c>
      <c r="K24" s="19"/>
      <c r="L24" s="27">
        <f>J24+K24</f>
        <v>0</v>
      </c>
    </row>
    <row r="25" spans="2:12" s="15" customFormat="1" ht="30" customHeight="1" x14ac:dyDescent="0.2">
      <c r="B25" s="65">
        <v>2</v>
      </c>
      <c r="C25" s="66"/>
      <c r="D25" s="18" t="s">
        <v>29</v>
      </c>
      <c r="E25" s="34" t="s">
        <v>23</v>
      </c>
      <c r="F25" s="34"/>
      <c r="G25" s="28"/>
      <c r="H25" s="28"/>
      <c r="I25" s="28"/>
      <c r="J25" s="29"/>
      <c r="K25" s="30"/>
      <c r="L25" s="27">
        <f>SUM(L52:L53)</f>
        <v>0</v>
      </c>
    </row>
    <row r="26" spans="2:12" s="15" customFormat="1" ht="30" customHeight="1" x14ac:dyDescent="0.2">
      <c r="B26" s="65">
        <v>3</v>
      </c>
      <c r="C26" s="66"/>
      <c r="D26" s="18" t="s">
        <v>20</v>
      </c>
      <c r="E26" s="67" t="s">
        <v>47</v>
      </c>
      <c r="F26" s="68"/>
      <c r="G26" s="16"/>
      <c r="H26" s="16"/>
      <c r="I26" s="16"/>
      <c r="J26" s="22">
        <f>($E$11*G26)+($E$12*H26)+($E$13*I26)</f>
        <v>0</v>
      </c>
      <c r="K26" s="19"/>
      <c r="L26" s="27">
        <f>J26+K26</f>
        <v>0</v>
      </c>
    </row>
    <row r="27" spans="2:12" s="15" customFormat="1" ht="30" customHeight="1" x14ac:dyDescent="0.2">
      <c r="B27" s="69" t="s">
        <v>26</v>
      </c>
      <c r="C27" s="70"/>
      <c r="D27" s="70"/>
      <c r="E27" s="70"/>
      <c r="F27" s="70"/>
      <c r="G27" s="70"/>
      <c r="H27" s="70"/>
      <c r="I27" s="70"/>
      <c r="J27" s="70"/>
      <c r="K27" s="70"/>
      <c r="L27" s="71"/>
    </row>
    <row r="28" spans="2:12" s="15" customFormat="1" ht="30" customHeight="1" x14ac:dyDescent="0.2">
      <c r="B28" s="65">
        <v>1</v>
      </c>
      <c r="C28" s="66"/>
      <c r="D28" s="18" t="s">
        <v>20</v>
      </c>
      <c r="E28" s="34" t="s">
        <v>22</v>
      </c>
      <c r="F28" s="34"/>
      <c r="G28" s="16"/>
      <c r="H28" s="16"/>
      <c r="I28" s="16"/>
      <c r="J28" s="22">
        <f>($E$11*G28)+($E$12*H28)+($E$13*I28)</f>
        <v>0</v>
      </c>
      <c r="K28" s="19"/>
      <c r="L28" s="27">
        <f>J28+K28</f>
        <v>0</v>
      </c>
    </row>
    <row r="29" spans="2:12" s="15" customFormat="1" ht="30" customHeight="1" x14ac:dyDescent="0.2">
      <c r="B29" s="65">
        <v>2</v>
      </c>
      <c r="C29" s="66"/>
      <c r="D29" s="18" t="s">
        <v>29</v>
      </c>
      <c r="E29" s="34" t="s">
        <v>23</v>
      </c>
      <c r="F29" s="34"/>
      <c r="G29" s="28"/>
      <c r="H29" s="28"/>
      <c r="I29" s="28"/>
      <c r="J29" s="29"/>
      <c r="K29" s="30"/>
      <c r="L29" s="27">
        <f>SUM(L55:L56)</f>
        <v>0</v>
      </c>
    </row>
    <row r="30" spans="2:12" s="15" customFormat="1" ht="30" customHeight="1" x14ac:dyDescent="0.2">
      <c r="B30" s="65">
        <v>3</v>
      </c>
      <c r="C30" s="66"/>
      <c r="D30" s="18" t="s">
        <v>20</v>
      </c>
      <c r="E30" s="67" t="s">
        <v>47</v>
      </c>
      <c r="F30" s="68"/>
      <c r="G30" s="16"/>
      <c r="H30" s="16"/>
      <c r="I30" s="16"/>
      <c r="J30" s="22">
        <f>($E$11*G30)+($E$12*H30)+($E$13*I30)</f>
        <v>0</v>
      </c>
      <c r="K30" s="19"/>
      <c r="L30" s="27">
        <f>J30+K30</f>
        <v>0</v>
      </c>
    </row>
    <row r="31" spans="2:12" s="15" customFormat="1" ht="30" customHeight="1" x14ac:dyDescent="0.2">
      <c r="B31" s="64" t="s">
        <v>27</v>
      </c>
      <c r="C31" s="64"/>
      <c r="D31" s="64"/>
      <c r="E31" s="64"/>
      <c r="F31" s="64"/>
      <c r="G31" s="64"/>
      <c r="H31" s="64"/>
      <c r="I31" s="64"/>
      <c r="J31" s="64"/>
      <c r="K31" s="64"/>
      <c r="L31" s="17">
        <f>SUM(L20:L22,L24:L26,L28:L30)</f>
        <v>0</v>
      </c>
    </row>
    <row r="32" spans="2:12" s="15" customFormat="1" ht="14.25" x14ac:dyDescent="0.2"/>
    <row r="33" spans="2:12" s="15" customFormat="1" ht="30" customHeight="1" x14ac:dyDescent="0.2">
      <c r="B33" s="53" t="s">
        <v>28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2:12" s="15" customFormat="1" ht="14.25" customHeight="1" x14ac:dyDescent="0.2">
      <c r="B34" s="54" t="s">
        <v>1</v>
      </c>
      <c r="C34" s="55"/>
      <c r="D34" s="58" t="s">
        <v>12</v>
      </c>
      <c r="E34" s="59" t="s">
        <v>0</v>
      </c>
      <c r="F34" s="59"/>
      <c r="G34" s="58" t="s">
        <v>13</v>
      </c>
      <c r="H34" s="58"/>
      <c r="I34" s="58"/>
      <c r="J34" s="58"/>
      <c r="K34" s="12" t="s">
        <v>14</v>
      </c>
      <c r="L34" s="60" t="s">
        <v>43</v>
      </c>
    </row>
    <row r="35" spans="2:12" s="15" customFormat="1" ht="38.25" x14ac:dyDescent="0.2">
      <c r="B35" s="56"/>
      <c r="C35" s="57"/>
      <c r="D35" s="58"/>
      <c r="E35" s="59"/>
      <c r="F35" s="59"/>
      <c r="G35" s="13" t="s">
        <v>15</v>
      </c>
      <c r="H35" s="13" t="s">
        <v>16</v>
      </c>
      <c r="I35" s="13" t="s">
        <v>17</v>
      </c>
      <c r="J35" s="14" t="s">
        <v>18</v>
      </c>
      <c r="K35" s="13" t="s">
        <v>19</v>
      </c>
      <c r="L35" s="61"/>
    </row>
    <row r="36" spans="2:12" s="15" customFormat="1" ht="30" customHeight="1" x14ac:dyDescent="0.2">
      <c r="B36" s="69" t="s">
        <v>38</v>
      </c>
      <c r="C36" s="70"/>
      <c r="D36" s="70"/>
      <c r="E36" s="70"/>
      <c r="F36" s="70"/>
      <c r="G36" s="70"/>
      <c r="H36" s="70"/>
      <c r="I36" s="70"/>
      <c r="J36" s="70"/>
      <c r="K36" s="70"/>
      <c r="L36" s="71"/>
    </row>
    <row r="37" spans="2:12" s="15" customFormat="1" ht="30" customHeight="1" x14ac:dyDescent="0.2">
      <c r="B37" s="65">
        <v>1</v>
      </c>
      <c r="C37" s="66"/>
      <c r="D37" s="18" t="s">
        <v>20</v>
      </c>
      <c r="E37" s="34" t="s">
        <v>22</v>
      </c>
      <c r="F37" s="34"/>
      <c r="G37" s="16"/>
      <c r="H37" s="16"/>
      <c r="I37" s="16"/>
      <c r="J37" s="22">
        <f>($E$11*G37)+($E$12*H37)+($E$13*I37)</f>
        <v>0</v>
      </c>
      <c r="K37" s="19"/>
      <c r="L37" s="27">
        <f>J37+K37</f>
        <v>0</v>
      </c>
    </row>
    <row r="38" spans="2:12" s="15" customFormat="1" ht="30" customHeight="1" x14ac:dyDescent="0.2">
      <c r="B38" s="65">
        <v>2</v>
      </c>
      <c r="C38" s="66"/>
      <c r="D38" s="18" t="s">
        <v>29</v>
      </c>
      <c r="E38" s="34" t="s">
        <v>23</v>
      </c>
      <c r="F38" s="34"/>
      <c r="G38" s="28"/>
      <c r="H38" s="28"/>
      <c r="I38" s="28"/>
      <c r="J38" s="29"/>
      <c r="K38" s="31"/>
      <c r="L38" s="27">
        <f>SUM(L58:L59)</f>
        <v>0</v>
      </c>
    </row>
    <row r="39" spans="2:12" s="15" customFormat="1" ht="30" customHeight="1" x14ac:dyDescent="0.2">
      <c r="B39" s="65">
        <v>3</v>
      </c>
      <c r="C39" s="66"/>
      <c r="D39" s="18" t="s">
        <v>20</v>
      </c>
      <c r="E39" s="34" t="s">
        <v>47</v>
      </c>
      <c r="F39" s="34"/>
      <c r="G39" s="16"/>
      <c r="H39" s="16"/>
      <c r="I39" s="16"/>
      <c r="J39" s="22">
        <f>($E$11*G39)+($E$12*H39)+($E$13*I39)</f>
        <v>0</v>
      </c>
      <c r="K39" s="20"/>
      <c r="L39" s="27">
        <f>J39+K39</f>
        <v>0</v>
      </c>
    </row>
    <row r="40" spans="2:12" s="15" customFormat="1" ht="30" customHeight="1" x14ac:dyDescent="0.2">
      <c r="B40" s="69" t="s">
        <v>39</v>
      </c>
      <c r="C40" s="70"/>
      <c r="D40" s="70"/>
      <c r="E40" s="70"/>
      <c r="F40" s="70"/>
      <c r="G40" s="70"/>
      <c r="H40" s="70"/>
      <c r="I40" s="70"/>
      <c r="J40" s="70"/>
      <c r="K40" s="70"/>
      <c r="L40" s="71"/>
    </row>
    <row r="41" spans="2:12" ht="30" customHeight="1" x14ac:dyDescent="0.2">
      <c r="B41" s="65">
        <v>1</v>
      </c>
      <c r="C41" s="66"/>
      <c r="D41" s="18" t="s">
        <v>20</v>
      </c>
      <c r="E41" s="34" t="s">
        <v>22</v>
      </c>
      <c r="F41" s="34"/>
      <c r="G41" s="16"/>
      <c r="H41" s="16"/>
      <c r="I41" s="16"/>
      <c r="J41" s="22">
        <f>($E$11*G41)+($E$12*H41)+($E$13*I41)</f>
        <v>0</v>
      </c>
      <c r="K41" s="19"/>
      <c r="L41" s="27">
        <f>J41+K41</f>
        <v>0</v>
      </c>
    </row>
    <row r="42" spans="2:12" ht="30" customHeight="1" x14ac:dyDescent="0.2">
      <c r="B42" s="65">
        <v>2</v>
      </c>
      <c r="C42" s="66"/>
      <c r="D42" s="18" t="s">
        <v>29</v>
      </c>
      <c r="E42" s="34" t="s">
        <v>23</v>
      </c>
      <c r="F42" s="34"/>
      <c r="G42" s="28"/>
      <c r="H42" s="28"/>
      <c r="I42" s="28"/>
      <c r="J42" s="29"/>
      <c r="K42" s="31"/>
      <c r="L42" s="27">
        <f>SUM(L61:L62)</f>
        <v>0</v>
      </c>
    </row>
    <row r="43" spans="2:12" ht="30" customHeight="1" x14ac:dyDescent="0.2">
      <c r="B43" s="65">
        <v>3</v>
      </c>
      <c r="C43" s="66"/>
      <c r="D43" s="18" t="s">
        <v>20</v>
      </c>
      <c r="E43" s="34" t="s">
        <v>47</v>
      </c>
      <c r="F43" s="34"/>
      <c r="G43" s="16"/>
      <c r="H43" s="16"/>
      <c r="I43" s="16"/>
      <c r="J43" s="22">
        <f>($E$11*G43)+($E$12*H43)+($E$13*I43)</f>
        <v>0</v>
      </c>
      <c r="K43" s="20"/>
      <c r="L43" s="27">
        <f>J43+K43</f>
        <v>0</v>
      </c>
    </row>
    <row r="44" spans="2:12" ht="30" customHeight="1" x14ac:dyDescent="0.2">
      <c r="B44" s="64" t="s">
        <v>40</v>
      </c>
      <c r="C44" s="64"/>
      <c r="D44" s="64"/>
      <c r="E44" s="64"/>
      <c r="F44" s="64"/>
      <c r="G44" s="64"/>
      <c r="H44" s="64"/>
      <c r="I44" s="64"/>
      <c r="J44" s="64"/>
      <c r="K44" s="64"/>
      <c r="L44" s="17">
        <f>SUM(L37:L39,L41:L43)</f>
        <v>0</v>
      </c>
    </row>
    <row r="46" spans="2:12" ht="30" customHeight="1" x14ac:dyDescent="0.2">
      <c r="B46" s="53" t="s">
        <v>30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</row>
    <row r="47" spans="2:12" ht="38.25" customHeight="1" x14ac:dyDescent="0.2">
      <c r="B47" s="58" t="s">
        <v>37</v>
      </c>
      <c r="C47" s="58"/>
      <c r="D47" s="13" t="s">
        <v>12</v>
      </c>
      <c r="E47" s="59" t="s">
        <v>0</v>
      </c>
      <c r="F47" s="59"/>
      <c r="G47" s="69" t="s">
        <v>32</v>
      </c>
      <c r="H47" s="71"/>
      <c r="I47" s="69" t="s">
        <v>46</v>
      </c>
      <c r="J47" s="71"/>
      <c r="K47" s="21" t="s">
        <v>31</v>
      </c>
      <c r="L47" s="13" t="s">
        <v>44</v>
      </c>
    </row>
    <row r="48" spans="2:12" ht="30" customHeight="1" x14ac:dyDescent="0.2">
      <c r="B48" s="65">
        <v>2</v>
      </c>
      <c r="C48" s="66"/>
      <c r="D48" s="72" t="s">
        <v>29</v>
      </c>
      <c r="E48" s="75" t="s">
        <v>23</v>
      </c>
      <c r="F48" s="76"/>
      <c r="G48" s="76"/>
      <c r="H48" s="76"/>
      <c r="I48" s="76"/>
      <c r="J48" s="76"/>
      <c r="K48" s="76"/>
      <c r="L48" s="77"/>
    </row>
    <row r="49" spans="2:12" s="24" customFormat="1" ht="30" customHeight="1" x14ac:dyDescent="0.2">
      <c r="B49" s="81"/>
      <c r="C49" s="82"/>
      <c r="D49" s="73"/>
      <c r="E49" s="23" t="s">
        <v>33</v>
      </c>
      <c r="F49" s="23" t="s">
        <v>36</v>
      </c>
      <c r="G49" s="78" t="s">
        <v>24</v>
      </c>
      <c r="H49" s="78"/>
      <c r="I49" s="79"/>
      <c r="J49" s="80"/>
      <c r="K49" s="25">
        <v>5</v>
      </c>
      <c r="L49" s="26">
        <f>I49*K49</f>
        <v>0</v>
      </c>
    </row>
    <row r="50" spans="2:12" s="24" customFormat="1" ht="30" customHeight="1" x14ac:dyDescent="0.2">
      <c r="B50" s="81"/>
      <c r="C50" s="82"/>
      <c r="D50" s="74"/>
      <c r="E50" s="23" t="s">
        <v>34</v>
      </c>
      <c r="F50" s="23" t="s">
        <v>35</v>
      </c>
      <c r="G50" s="78"/>
      <c r="H50" s="78"/>
      <c r="I50" s="79"/>
      <c r="J50" s="80"/>
      <c r="K50" s="25">
        <v>5</v>
      </c>
      <c r="L50" s="26">
        <f>I50*K50</f>
        <v>0</v>
      </c>
    </row>
    <row r="51" spans="2:12" ht="30" customHeight="1" x14ac:dyDescent="0.2">
      <c r="B51" s="81"/>
      <c r="C51" s="82"/>
      <c r="D51" s="72" t="s">
        <v>29</v>
      </c>
      <c r="E51" s="75" t="s">
        <v>23</v>
      </c>
      <c r="F51" s="76"/>
      <c r="G51" s="76"/>
      <c r="H51" s="76"/>
      <c r="I51" s="76"/>
      <c r="J51" s="76"/>
      <c r="K51" s="76"/>
      <c r="L51" s="77"/>
    </row>
    <row r="52" spans="2:12" ht="30" customHeight="1" x14ac:dyDescent="0.2">
      <c r="B52" s="81"/>
      <c r="C52" s="82"/>
      <c r="D52" s="73"/>
      <c r="E52" s="23" t="s">
        <v>33</v>
      </c>
      <c r="F52" s="23" t="s">
        <v>36</v>
      </c>
      <c r="G52" s="78" t="s">
        <v>25</v>
      </c>
      <c r="H52" s="78"/>
      <c r="I52" s="79"/>
      <c r="J52" s="80"/>
      <c r="K52" s="25">
        <v>5</v>
      </c>
      <c r="L52" s="26">
        <f>I52*K52</f>
        <v>0</v>
      </c>
    </row>
    <row r="53" spans="2:12" ht="30" customHeight="1" x14ac:dyDescent="0.2">
      <c r="B53" s="81"/>
      <c r="C53" s="82"/>
      <c r="D53" s="74"/>
      <c r="E53" s="23" t="s">
        <v>34</v>
      </c>
      <c r="F53" s="23" t="s">
        <v>35</v>
      </c>
      <c r="G53" s="78"/>
      <c r="H53" s="78"/>
      <c r="I53" s="79"/>
      <c r="J53" s="80"/>
      <c r="K53" s="25">
        <v>5</v>
      </c>
      <c r="L53" s="26">
        <f>I53*K53</f>
        <v>0</v>
      </c>
    </row>
    <row r="54" spans="2:12" ht="30" customHeight="1" x14ac:dyDescent="0.2">
      <c r="B54" s="81"/>
      <c r="C54" s="82"/>
      <c r="D54" s="72" t="s">
        <v>29</v>
      </c>
      <c r="E54" s="75" t="s">
        <v>23</v>
      </c>
      <c r="F54" s="76"/>
      <c r="G54" s="76"/>
      <c r="H54" s="76"/>
      <c r="I54" s="76"/>
      <c r="J54" s="76"/>
      <c r="K54" s="76"/>
      <c r="L54" s="77"/>
    </row>
    <row r="55" spans="2:12" ht="30" customHeight="1" x14ac:dyDescent="0.2">
      <c r="B55" s="81"/>
      <c r="C55" s="82"/>
      <c r="D55" s="73"/>
      <c r="E55" s="23" t="s">
        <v>33</v>
      </c>
      <c r="F55" s="23" t="s">
        <v>36</v>
      </c>
      <c r="G55" s="78" t="s">
        <v>26</v>
      </c>
      <c r="H55" s="78"/>
      <c r="I55" s="79"/>
      <c r="J55" s="80"/>
      <c r="K55" s="25">
        <v>5</v>
      </c>
      <c r="L55" s="26">
        <f>I55*K55</f>
        <v>0</v>
      </c>
    </row>
    <row r="56" spans="2:12" ht="30" customHeight="1" x14ac:dyDescent="0.2">
      <c r="B56" s="81"/>
      <c r="C56" s="82"/>
      <c r="D56" s="74"/>
      <c r="E56" s="23" t="s">
        <v>34</v>
      </c>
      <c r="F56" s="23" t="s">
        <v>35</v>
      </c>
      <c r="G56" s="78"/>
      <c r="H56" s="78"/>
      <c r="I56" s="79"/>
      <c r="J56" s="80"/>
      <c r="K56" s="25">
        <v>5</v>
      </c>
      <c r="L56" s="26">
        <f>I56*K56</f>
        <v>0</v>
      </c>
    </row>
    <row r="57" spans="2:12" ht="30" customHeight="1" x14ac:dyDescent="0.2">
      <c r="B57" s="81"/>
      <c r="C57" s="82"/>
      <c r="D57" s="72" t="s">
        <v>29</v>
      </c>
      <c r="E57" s="75" t="s">
        <v>23</v>
      </c>
      <c r="F57" s="76"/>
      <c r="G57" s="76"/>
      <c r="H57" s="76"/>
      <c r="I57" s="76"/>
      <c r="J57" s="76"/>
      <c r="K57" s="76"/>
      <c r="L57" s="77"/>
    </row>
    <row r="58" spans="2:12" ht="30" customHeight="1" x14ac:dyDescent="0.2">
      <c r="B58" s="81"/>
      <c r="C58" s="82"/>
      <c r="D58" s="73"/>
      <c r="E58" s="23" t="s">
        <v>33</v>
      </c>
      <c r="F58" s="23" t="s">
        <v>36</v>
      </c>
      <c r="G58" s="78" t="s">
        <v>38</v>
      </c>
      <c r="H58" s="78"/>
      <c r="I58" s="79"/>
      <c r="J58" s="80"/>
      <c r="K58" s="25">
        <v>5</v>
      </c>
      <c r="L58" s="26">
        <f>I58*K58</f>
        <v>0</v>
      </c>
    </row>
    <row r="59" spans="2:12" ht="30" customHeight="1" x14ac:dyDescent="0.2">
      <c r="B59" s="81"/>
      <c r="C59" s="82"/>
      <c r="D59" s="74"/>
      <c r="E59" s="23" t="s">
        <v>34</v>
      </c>
      <c r="F59" s="23" t="s">
        <v>35</v>
      </c>
      <c r="G59" s="78"/>
      <c r="H59" s="78"/>
      <c r="I59" s="79"/>
      <c r="J59" s="80"/>
      <c r="K59" s="25">
        <v>5</v>
      </c>
      <c r="L59" s="26">
        <f>I59*K59</f>
        <v>0</v>
      </c>
    </row>
    <row r="60" spans="2:12" ht="30" customHeight="1" x14ac:dyDescent="0.2">
      <c r="B60" s="81"/>
      <c r="C60" s="82"/>
      <c r="D60" s="72" t="s">
        <v>29</v>
      </c>
      <c r="E60" s="75" t="s">
        <v>23</v>
      </c>
      <c r="F60" s="76"/>
      <c r="G60" s="76"/>
      <c r="H60" s="76"/>
      <c r="I60" s="76"/>
      <c r="J60" s="76"/>
      <c r="K60" s="76"/>
      <c r="L60" s="77"/>
    </row>
    <row r="61" spans="2:12" ht="30" customHeight="1" x14ac:dyDescent="0.2">
      <c r="B61" s="81"/>
      <c r="C61" s="82"/>
      <c r="D61" s="73"/>
      <c r="E61" s="23" t="s">
        <v>33</v>
      </c>
      <c r="F61" s="23" t="s">
        <v>36</v>
      </c>
      <c r="G61" s="78" t="s">
        <v>39</v>
      </c>
      <c r="H61" s="78"/>
      <c r="I61" s="79"/>
      <c r="J61" s="80"/>
      <c r="K61" s="25">
        <v>5</v>
      </c>
      <c r="L61" s="26">
        <f>I61*K61</f>
        <v>0</v>
      </c>
    </row>
    <row r="62" spans="2:12" ht="30" customHeight="1" x14ac:dyDescent="0.2">
      <c r="B62" s="83"/>
      <c r="C62" s="84"/>
      <c r="D62" s="74"/>
      <c r="E62" s="23" t="s">
        <v>34</v>
      </c>
      <c r="F62" s="23" t="s">
        <v>35</v>
      </c>
      <c r="G62" s="78"/>
      <c r="H62" s="78"/>
      <c r="I62" s="79"/>
      <c r="J62" s="80"/>
      <c r="K62" s="25">
        <v>5</v>
      </c>
      <c r="L62" s="26">
        <f>I62*K62</f>
        <v>0</v>
      </c>
    </row>
    <row r="63" spans="2:12" ht="30" customHeight="1" x14ac:dyDescent="0.2">
      <c r="B63" s="64" t="s">
        <v>42</v>
      </c>
      <c r="C63" s="64"/>
      <c r="D63" s="64"/>
      <c r="E63" s="64"/>
      <c r="F63" s="64"/>
      <c r="G63" s="64"/>
      <c r="H63" s="64"/>
      <c r="I63" s="64"/>
      <c r="J63" s="64"/>
      <c r="K63" s="64"/>
      <c r="L63" s="17">
        <f>SUM(L49:L50,L52:L53,L55:L56,L58:L59,L61:L62)</f>
        <v>0</v>
      </c>
    </row>
    <row r="66" spans="2:12" ht="39.950000000000003" customHeight="1" x14ac:dyDescent="0.2">
      <c r="B66" s="64" t="s">
        <v>41</v>
      </c>
      <c r="C66" s="64"/>
      <c r="D66" s="64"/>
      <c r="E66" s="64"/>
      <c r="F66" s="64"/>
      <c r="G66" s="64"/>
      <c r="H66" s="64"/>
      <c r="I66" s="64"/>
      <c r="J66" s="64"/>
      <c r="K66" s="64"/>
      <c r="L66" s="17">
        <f>SUM(L31,L44,L63)</f>
        <v>0</v>
      </c>
    </row>
  </sheetData>
  <mergeCells count="88">
    <mergeCell ref="B66:K66"/>
    <mergeCell ref="B63:K63"/>
    <mergeCell ref="B21:C21"/>
    <mergeCell ref="E21:F21"/>
    <mergeCell ref="B29:C29"/>
    <mergeCell ref="E29:F29"/>
    <mergeCell ref="B38:C38"/>
    <mergeCell ref="E38:F38"/>
    <mergeCell ref="B42:C42"/>
    <mergeCell ref="E42:F42"/>
    <mergeCell ref="D60:D62"/>
    <mergeCell ref="E60:L60"/>
    <mergeCell ref="G61:H62"/>
    <mergeCell ref="I61:J61"/>
    <mergeCell ref="I62:J62"/>
    <mergeCell ref="B48:C62"/>
    <mergeCell ref="D57:D59"/>
    <mergeCell ref="E57:L57"/>
    <mergeCell ref="G58:H59"/>
    <mergeCell ref="I58:J58"/>
    <mergeCell ref="I59:J59"/>
    <mergeCell ref="E51:L51"/>
    <mergeCell ref="G52:H53"/>
    <mergeCell ref="I52:J52"/>
    <mergeCell ref="I53:J53"/>
    <mergeCell ref="D54:D56"/>
    <mergeCell ref="E54:L54"/>
    <mergeCell ref="G55:H56"/>
    <mergeCell ref="I55:J55"/>
    <mergeCell ref="I56:J56"/>
    <mergeCell ref="D51:D53"/>
    <mergeCell ref="D48:D50"/>
    <mergeCell ref="E48:L48"/>
    <mergeCell ref="G49:H50"/>
    <mergeCell ref="I49:J49"/>
    <mergeCell ref="I50:J50"/>
    <mergeCell ref="B46:L46"/>
    <mergeCell ref="B47:C47"/>
    <mergeCell ref="E47:F47"/>
    <mergeCell ref="I47:J47"/>
    <mergeCell ref="G47:H47"/>
    <mergeCell ref="B44:K44"/>
    <mergeCell ref="B43:C43"/>
    <mergeCell ref="E43:F43"/>
    <mergeCell ref="B36:L36"/>
    <mergeCell ref="B37:C37"/>
    <mergeCell ref="B39:C39"/>
    <mergeCell ref="B40:L40"/>
    <mergeCell ref="E37:F37"/>
    <mergeCell ref="E39:F39"/>
    <mergeCell ref="B41:C41"/>
    <mergeCell ref="E41:F41"/>
    <mergeCell ref="B28:C28"/>
    <mergeCell ref="E28:F28"/>
    <mergeCell ref="B30:C30"/>
    <mergeCell ref="E30:F30"/>
    <mergeCell ref="B19:L19"/>
    <mergeCell ref="B23:L23"/>
    <mergeCell ref="B26:C26"/>
    <mergeCell ref="E26:F26"/>
    <mergeCell ref="B25:C25"/>
    <mergeCell ref="E25:F25"/>
    <mergeCell ref="B24:C24"/>
    <mergeCell ref="B22:C22"/>
    <mergeCell ref="E22:F22"/>
    <mergeCell ref="E24:F24"/>
    <mergeCell ref="B27:L27"/>
    <mergeCell ref="B20:C20"/>
    <mergeCell ref="B31:K31"/>
    <mergeCell ref="B33:L33"/>
    <mergeCell ref="B34:C35"/>
    <mergeCell ref="D34:D35"/>
    <mergeCell ref="E34:F35"/>
    <mergeCell ref="G34:J34"/>
    <mergeCell ref="L34:L35"/>
    <mergeCell ref="E20:F20"/>
    <mergeCell ref="A1:J3"/>
    <mergeCell ref="B5:L5"/>
    <mergeCell ref="B6:L8"/>
    <mergeCell ref="B16:L16"/>
    <mergeCell ref="B17:C18"/>
    <mergeCell ref="D17:D18"/>
    <mergeCell ref="E17:F18"/>
    <mergeCell ref="G17:J17"/>
    <mergeCell ref="L17:L18"/>
    <mergeCell ref="B11:C11"/>
    <mergeCell ref="B12:C12"/>
    <mergeCell ref="B13:C13"/>
  </mergeCells>
  <phoneticPr fontId="12" type="noConversion"/>
  <pageMargins left="0.7" right="0.7" top="0.75" bottom="0.75" header="0.3" footer="0.3"/>
  <pageSetup paperSize="9" scale="3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de prix</vt:lpstr>
      <vt:lpstr>'Grille de prix'!Zone_d_impression</vt:lpstr>
    </vt:vector>
  </TitlesOfParts>
  <Company>CEA/DAM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bouchea</dc:creator>
  <cp:lastModifiedBy>DOMART Isaline DIF/DSTG/SG/BACO</cp:lastModifiedBy>
  <cp:lastPrinted>2026-06-30T11:18:05Z</cp:lastPrinted>
  <dcterms:created xsi:type="dcterms:W3CDTF">2012-02-16T14:06:29Z</dcterms:created>
  <dcterms:modified xsi:type="dcterms:W3CDTF">2026-07-31T13:44:16Z</dcterms:modified>
</cp:coreProperties>
</file>